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068.8926\"/>
    </mc:Choice>
  </mc:AlternateContent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Лист1!$A$2:$G$53</definedName>
    <definedName name="мощность">[1]Лист2!$C$4:$C$16</definedName>
    <definedName name="_xlnm.Print_Area" localSheetId="0">Лист1!$A$1:$G$55</definedName>
  </definedNames>
  <calcPr calcId="162913"/>
</workbook>
</file>

<file path=xl/calcChain.xml><?xml version="1.0" encoding="utf-8"?>
<calcChain xmlns="http://schemas.openxmlformats.org/spreadsheetml/2006/main">
  <c r="G54" i="1" l="1"/>
  <c r="G55" i="1"/>
  <c r="G51" i="1" l="1"/>
  <c r="G50" i="1"/>
  <c r="G52" i="1" l="1"/>
  <c r="G29" i="1"/>
  <c r="G15" i="1" l="1"/>
  <c r="G53" i="1"/>
  <c r="G48" i="1"/>
  <c r="G40" i="1"/>
  <c r="G8" i="1"/>
  <c r="G47" i="1"/>
  <c r="G49" i="1" l="1"/>
  <c r="G4" i="1"/>
  <c r="G43" i="1"/>
  <c r="G46" i="1"/>
  <c r="E45" i="1" l="1"/>
  <c r="F45" i="1" s="1"/>
  <c r="E44" i="1"/>
  <c r="F44" i="1" s="1"/>
  <c r="G44" i="1" s="1"/>
</calcChain>
</file>

<file path=xl/sharedStrings.xml><?xml version="1.0" encoding="utf-8"?>
<sst xmlns="http://schemas.openxmlformats.org/spreadsheetml/2006/main" count="61" uniqueCount="61">
  <si>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</si>
  <si>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</si>
  <si>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</si>
  <si>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</si>
  <si>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</si>
  <si>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</si>
  <si>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</si>
  <si>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</si>
  <si>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</si>
  <si>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</si>
  <si>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</si>
  <si>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</si>
  <si>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</si>
  <si>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</si>
  <si>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</si>
  <si>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</si>
  <si>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</si>
  <si>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</si>
  <si>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</si>
  <si>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</si>
  <si>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</si>
  <si>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</si>
  <si>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</si>
  <si>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</si>
  <si>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</si>
  <si>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</si>
  <si>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</si>
  <si>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</si>
  <si>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</si>
  <si>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</si>
  <si>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</si>
  <si>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</si>
  <si>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</si>
  <si>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</si>
  <si>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</si>
  <si>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</si>
  <si>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</si>
  <si>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</si>
  <si>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</si>
  <si>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</si>
  <si>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</si>
  <si>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</si>
  <si>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</si>
  <si>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</si>
  <si>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</si>
  <si>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</si>
  <si>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</si>
  <si>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</si>
  <si>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</si>
  <si>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</si>
  <si>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</si>
  <si>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</si>
  <si>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</si>
  <si>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</si>
  <si>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</si>
  <si>
    <t>ТП-6566</t>
  </si>
  <si>
    <t>ТП-6565</t>
  </si>
  <si>
    <t>ТП-6563</t>
  </si>
  <si>
    <t>ТП-6567</t>
  </si>
  <si>
    <t>ТП-6571</t>
  </si>
  <si>
    <t>ТП-6569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</si>
</sst>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topLeftCell="A22" zoomScaleNormal="170" zoomScaleSheetLayoutView="100" workbookViewId="0">
      <selection activeCell="G55" sqref="G55"/>
    </sheetView>
  </sheetViews>
  <sheetFormatPr defaultRowHeight="15" x14ac:dyDescent="0.2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 x14ac:dyDescent="0.25">
      <c r="A1" s="8" t="s">
        <v>49</v>
      </c>
      <c r="B1" s="9"/>
      <c r="C1" s="9"/>
      <c r="D1" s="9"/>
      <c r="E1" s="9"/>
      <c r="F1" s="9"/>
      <c r="G1" s="10"/>
    </row>
    <row r="2" spans="1:7" ht="90" x14ac:dyDescent="0.25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 x14ac:dyDescent="0.25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 x14ac:dyDescent="0.25">
      <c r="A4" s="5">
        <v>2</v>
      </c>
      <c r="B4" s="5" t="s">
        <v>8</v>
      </c>
      <c r="C4" s="5">
        <v>400</v>
      </c>
      <c r="D4" s="2"/>
      <c r="E4" s="2"/>
      <c r="F4" s="2"/>
      <c r="G4" s="7">
        <f>7.8-0.053</f>
        <v>7.7469999999999999</v>
      </c>
    </row>
    <row r="5" spans="1:7" x14ac:dyDescent="0.25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 x14ac:dyDescent="0.25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 x14ac:dyDescent="0.25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 x14ac:dyDescent="0.25">
      <c r="A8" s="5">
        <v>6</v>
      </c>
      <c r="B8" s="5" t="s">
        <v>12</v>
      </c>
      <c r="C8" s="5">
        <v>160</v>
      </c>
      <c r="D8" s="2"/>
      <c r="E8" s="2"/>
      <c r="F8" s="2"/>
      <c r="G8" s="5">
        <f>3.1-3.1</f>
        <v>0</v>
      </c>
    </row>
    <row r="9" spans="1:7" x14ac:dyDescent="0.25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 x14ac:dyDescent="0.25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 x14ac:dyDescent="0.25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 x14ac:dyDescent="0.25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 x14ac:dyDescent="0.25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 x14ac:dyDescent="0.25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 x14ac:dyDescent="0.25">
      <c r="A15" s="5">
        <v>13</v>
      </c>
      <c r="B15" s="5" t="s">
        <v>20</v>
      </c>
      <c r="C15" s="5">
        <v>100</v>
      </c>
      <c r="D15" s="2"/>
      <c r="E15" s="2"/>
      <c r="F15" s="2"/>
      <c r="G15" s="5">
        <f>2.8-2.8</f>
        <v>0</v>
      </c>
    </row>
    <row r="16" spans="1:7" x14ac:dyDescent="0.25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 x14ac:dyDescent="0.25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 x14ac:dyDescent="0.25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 x14ac:dyDescent="0.25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 x14ac:dyDescent="0.25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 x14ac:dyDescent="0.25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 x14ac:dyDescent="0.25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 x14ac:dyDescent="0.25">
      <c r="A23" s="5">
        <v>21</v>
      </c>
      <c r="B23" s="5" t="s">
        <v>28</v>
      </c>
      <c r="C23" s="5">
        <v>160</v>
      </c>
      <c r="D23" s="2"/>
      <c r="E23" s="2"/>
      <c r="F23" s="2"/>
      <c r="G23" s="5">
        <v>0</v>
      </c>
    </row>
    <row r="24" spans="1:7" x14ac:dyDescent="0.25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 x14ac:dyDescent="0.25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 x14ac:dyDescent="0.25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 x14ac:dyDescent="0.25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 x14ac:dyDescent="0.25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 x14ac:dyDescent="0.25">
      <c r="A29" s="5">
        <v>27</v>
      </c>
      <c r="B29" s="5" t="s">
        <v>34</v>
      </c>
      <c r="C29" s="5">
        <v>250</v>
      </c>
      <c r="D29" s="2"/>
      <c r="E29" s="2"/>
      <c r="F29" s="2"/>
      <c r="G29" s="5">
        <f>11.3-11.3</f>
        <v>0</v>
      </c>
    </row>
    <row r="30" spans="1:7" x14ac:dyDescent="0.25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 x14ac:dyDescent="0.25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 x14ac:dyDescent="0.25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 x14ac:dyDescent="0.25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 x14ac:dyDescent="0.25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 x14ac:dyDescent="0.25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v>9.1</v>
      </c>
    </row>
    <row r="36" spans="1:7" x14ac:dyDescent="0.25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 x14ac:dyDescent="0.25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 x14ac:dyDescent="0.25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 x14ac:dyDescent="0.25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 x14ac:dyDescent="0.25">
      <c r="A40" s="5">
        <v>38</v>
      </c>
      <c r="B40" s="5" t="s">
        <v>45</v>
      </c>
      <c r="C40" s="5">
        <v>100</v>
      </c>
      <c r="D40" s="2"/>
      <c r="E40" s="2"/>
      <c r="F40" s="2"/>
      <c r="G40" s="5">
        <f>8.5-0.3</f>
        <v>8.1999999999999993</v>
      </c>
    </row>
    <row r="41" spans="1:7" x14ac:dyDescent="0.25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 x14ac:dyDescent="0.25">
      <c r="A42" s="5">
        <v>40</v>
      </c>
      <c r="B42" s="5" t="s">
        <v>47</v>
      </c>
      <c r="C42" s="5">
        <v>100</v>
      </c>
      <c r="D42" s="2"/>
      <c r="E42" s="2"/>
      <c r="F42" s="2"/>
      <c r="G42" s="5">
        <v>0</v>
      </c>
    </row>
    <row r="43" spans="1:7" x14ac:dyDescent="0.25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 x14ac:dyDescent="0.25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 x14ac:dyDescent="0.25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 x14ac:dyDescent="0.25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 x14ac:dyDescent="0.25">
      <c r="A47" s="5">
        <v>44</v>
      </c>
      <c r="B47" s="5" t="s">
        <v>53</v>
      </c>
      <c r="C47" s="5">
        <v>100</v>
      </c>
      <c r="D47" s="2"/>
      <c r="E47" s="2"/>
      <c r="F47" s="2"/>
      <c r="G47" s="5">
        <f>89-40-15-34</f>
        <v>0</v>
      </c>
    </row>
    <row r="48" spans="1:7" x14ac:dyDescent="0.25">
      <c r="A48" s="5">
        <v>45</v>
      </c>
      <c r="B48" s="5" t="s">
        <v>50</v>
      </c>
      <c r="C48" s="5">
        <v>160</v>
      </c>
      <c r="D48" s="2"/>
      <c r="E48" s="2"/>
      <c r="F48" s="2"/>
      <c r="G48" s="5">
        <f>142.4-45-18-79.4</f>
        <v>0</v>
      </c>
    </row>
    <row r="49" spans="1:7" x14ac:dyDescent="0.25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356-15</f>
        <v>341</v>
      </c>
    </row>
    <row r="50" spans="1:7" x14ac:dyDescent="0.25">
      <c r="A50" s="5">
        <v>47</v>
      </c>
      <c r="B50" s="5" t="s">
        <v>57</v>
      </c>
      <c r="C50" s="5">
        <v>160</v>
      </c>
      <c r="D50" s="2"/>
      <c r="E50" s="2"/>
      <c r="F50" s="2"/>
      <c r="G50" s="5">
        <f>142.4-15-35-15-15-23</f>
        <v>39.400000000000006</v>
      </c>
    </row>
    <row r="51" spans="1:7" x14ac:dyDescent="0.25">
      <c r="A51" s="5">
        <v>48</v>
      </c>
      <c r="B51" s="5" t="s">
        <v>56</v>
      </c>
      <c r="C51" s="5">
        <v>160</v>
      </c>
      <c r="D51" s="2"/>
      <c r="E51" s="2"/>
      <c r="F51" s="2"/>
      <c r="G51" s="5">
        <f>142-15-75-15-6</f>
        <v>31</v>
      </c>
    </row>
    <row r="52" spans="1:7" x14ac:dyDescent="0.25">
      <c r="A52" s="5">
        <v>49</v>
      </c>
      <c r="B52" s="5" t="s">
        <v>55</v>
      </c>
      <c r="C52" s="5">
        <v>100</v>
      </c>
      <c r="D52" s="2"/>
      <c r="E52" s="2"/>
      <c r="F52" s="2"/>
      <c r="G52" s="5">
        <f>89-15-1-1</f>
        <v>72</v>
      </c>
    </row>
    <row r="53" spans="1:7" x14ac:dyDescent="0.25">
      <c r="A53" s="5">
        <v>50</v>
      </c>
      <c r="B53" s="5" t="s">
        <v>58</v>
      </c>
      <c r="C53" s="5">
        <v>160</v>
      </c>
      <c r="D53" s="2"/>
      <c r="E53" s="2"/>
      <c r="F53" s="2"/>
      <c r="G53" s="5">
        <f>142.4-90-52.4</f>
        <v>0</v>
      </c>
    </row>
    <row r="54" spans="1:7" x14ac:dyDescent="0.25">
      <c r="A54" s="5">
        <v>51</v>
      </c>
      <c r="B54" s="5" t="s">
        <v>60</v>
      </c>
      <c r="C54" s="5">
        <v>160</v>
      </c>
      <c r="D54" s="2"/>
      <c r="E54" s="2"/>
      <c r="F54" s="2"/>
      <c r="G54" s="5">
        <f>142.4-15</f>
        <v>127.4</v>
      </c>
    </row>
    <row r="55" spans="1:7" x14ac:dyDescent="0.25">
      <c r="A55" s="5">
        <v>52</v>
      </c>
      <c r="B55" s="5" t="s">
        <v>59</v>
      </c>
      <c r="C55" s="5">
        <v>100</v>
      </c>
      <c r="D55" s="2"/>
      <c r="E55" s="2"/>
      <c r="F55" s="2"/>
      <c r="G55" s="5">
        <f>89-45</f>
        <v>44</v>
      </c>
    </row>
  </sheetData>
  <autoFilter ref="A2:G53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5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2017-11-01T11:55:06Z</cp:lastPrinted>
  <dcterms:created xsi:type="dcterms:W3CDTF">2017-02-27T10:47:50Z</dcterms:created>
  <dcterms:modified xsi:type="dcterms:W3CDTF">2023-04-05T04:42:27Z</dcterms:modified>
</cp:coreProperties>
</file>